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/>
</calcChain>
</file>

<file path=xl/sharedStrings.xml><?xml version="1.0" encoding="utf-8"?>
<sst xmlns="http://schemas.openxmlformats.org/spreadsheetml/2006/main" count="139" uniqueCount="116">
  <si>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</si>
  <si>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</si>
  <si>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</si>
  <si>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</si>
  <si>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</si>
  <si>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</si>
  <si>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</si>
  <si>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</si>
  <si>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</si>
  <si>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</si>
  <si>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</si>
  <si>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</si>
  <si>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</si>
  <si>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</si>
  <si>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</si>
  <si>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</si>
  <si>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</si>
  <si>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</si>
  <si>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</si>
  <si>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</si>
  <si>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</si>
  <si>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</si>
  <si>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</si>
  <si>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</si>
  <si>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</si>
  <si>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</si>
  <si>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</si>
  <si>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</si>
  <si>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</si>
  <si>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</si>
  <si>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</si>
  <si>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</si>
  <si>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</si>
  <si>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</si>
  <si>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</si>
  <si>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</si>
  <si>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</si>
  <si>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</si>
  <si>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</si>
  <si>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</si>
  <si>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</si>
  <si>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</si>
  <si>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</si>
  <si>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</si>
  <si>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</si>
  <si>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</si>
  <si>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</si>
  <si>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</si>
  <si>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</si>
  <si>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</si>
  <si>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</si>
  <si>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</si>
  <si>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</si>
  <si>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</si>
  <si>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</si>
  <si>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</si>
  <si>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</si>
  <si>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</si>
  <si>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</si>
  <si>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</si>
  <si>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</si>
  <si>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</si>
  <si>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</si>
  <si>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</si>
  <si>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</si>
  <si>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</si>
  <si>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</si>
  <si>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</si>
  <si>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</si>
  <si>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 xml:space="preserve">Электроэнергия , используемая в целях содержание общего имущества </t>
  </si>
  <si>
    <t>ул. Тельмана, д. 15</t>
  </si>
  <si>
    <t>Обслуживание коллективных приборов учета (КПУ),</t>
  </si>
  <si>
    <t>руб/мес</t>
  </si>
  <si>
    <t>подвал</t>
  </si>
  <si>
    <t>электромонтажные работы</t>
  </si>
  <si>
    <t>Управление многоквартирным домом, в том числе:</t>
  </si>
  <si>
    <t xml:space="preserve">Текущий ремонт общего имущества </t>
  </si>
  <si>
    <t>мп.</t>
  </si>
  <si>
    <t>фасад</t>
  </si>
  <si>
    <t>дератизация, дезинфекция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</si>
  <si>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</si>
  <si>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</si>
  <si>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</si>
  <si>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</si>
  <si>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крыша</t>
  </si>
  <si>
    <t>2</t>
  </si>
  <si>
    <t>3</t>
  </si>
  <si>
    <t>4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</si>
  <si>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</si>
  <si>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</si>
  <si>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</si>
  <si>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</si>
  <si>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</si>
  <si>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</si>
  <si>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</si>
  <si>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</si>
  <si>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</si>
  <si>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</si>
  <si>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</si>
  <si>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</si>
  <si>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</si>
  <si>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</si>
  <si>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</si>
  <si>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улитизация древесных отходов</t>
  </si>
  <si>
    <t>смена труб ц.о.и вентилей</t>
  </si>
  <si>
    <t>подвал кв.24</t>
  </si>
  <si>
    <t>замена оконных блоков на блоки ПВХ</t>
  </si>
  <si>
    <t>техническое диагностирование внутридомового газового оборудования</t>
  </si>
  <si>
    <t>квартира</t>
  </si>
  <si>
    <t>кв.</t>
  </si>
  <si>
    <t>смена труб ц.о. и вентилей</t>
  </si>
  <si>
    <t>чердак, подвал по кв.14</t>
  </si>
  <si>
    <t>очистка кровли от снега и наледи с привлечением промыш.альпинистов</t>
  </si>
  <si>
    <t>остекление оконных блоков л/клеток</t>
  </si>
  <si>
    <t>подъезд № 4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</si>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</sst>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4" fontId="13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14" fontId="1" fillId="0" borderId="2" xfId="0" applyNumberFormat="1" applyFont="1" applyFill="1" applyBorder="1"/>
    <xf numFmtId="0" fontId="23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6" xfId="0" applyFont="1" applyFill="1" applyBorder="1" applyAlignment="1"/>
    <xf numFmtId="4" fontId="1" fillId="0" borderId="0" xfId="0" applyNumberFormat="1" applyFont="1" applyFill="1"/>
    <xf numFmtId="0" fontId="1" fillId="0" borderId="15" xfId="0" applyFont="1" applyFill="1" applyBorder="1" applyAlignment="1"/>
    <xf numFmtId="4" fontId="24" fillId="0" borderId="0" xfId="0" applyNumberFormat="1" applyFont="1" applyFill="1"/>
    <xf numFmtId="4" fontId="5" fillId="0" borderId="2" xfId="0" applyNumberFormat="1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1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  <sheetName val="Лист5"/>
    </sheetNames>
    <sheetDataSet>
      <sheetData sheetId="0">
        <row r="10">
          <cell r="B10">
            <v>3379.6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5"/>
  <sheetViews>
    <sheetView tabSelected="1" workbookViewId="0">
      <selection activeCell="H2" sqref="H2"/>
    </sheetView>
  </sheetViews>
  <sheetFormatPr defaultRowHeight="12.75" x14ac:dyDescent="0.2"/>
  <cols>
    <col min="1" max="1" width="3.7109375" style="1" customWidth="1"/>
    <col min="2" max="2" width="38" style="3" customWidth="1"/>
    <col min="3" max="3" width="9.28515625" style="3" customWidth="1"/>
    <col min="4" max="4" width="11.140625" style="3" customWidth="1"/>
    <col min="5" max="5" width="13.140625" style="3" customWidth="1"/>
    <col min="6" max="6" width="13.7109375" style="3" customWidth="1"/>
    <col min="7" max="7" width="16.5703125" style="4" customWidth="1"/>
    <col min="8" max="8" width="15" style="4" customWidth="1"/>
    <col min="9" max="9" width="12.7109375" style="4" customWidth="1"/>
    <col min="10" max="10" width="14.42578125" style="4" customWidth="1"/>
    <col min="11" max="11" width="25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8" style="4" customWidth="1"/>
    <col min="259" max="259" width="9.28515625" style="4" customWidth="1"/>
    <col min="260" max="260" width="11.140625" style="4" customWidth="1"/>
    <col min="261" max="261" width="10.5703125" style="4" customWidth="1"/>
    <col min="262" max="262" width="13.7109375" style="4" customWidth="1"/>
    <col min="263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8" style="4" customWidth="1"/>
    <col min="515" max="515" width="9.28515625" style="4" customWidth="1"/>
    <col min="516" max="516" width="11.140625" style="4" customWidth="1"/>
    <col min="517" max="517" width="10.5703125" style="4" customWidth="1"/>
    <col min="518" max="518" width="13.7109375" style="4" customWidth="1"/>
    <col min="519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8" style="4" customWidth="1"/>
    <col min="771" max="771" width="9.28515625" style="4" customWidth="1"/>
    <col min="772" max="772" width="11.140625" style="4" customWidth="1"/>
    <col min="773" max="773" width="10.5703125" style="4" customWidth="1"/>
    <col min="774" max="774" width="13.7109375" style="4" customWidth="1"/>
    <col min="775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8" style="4" customWidth="1"/>
    <col min="1027" max="1027" width="9.28515625" style="4" customWidth="1"/>
    <col min="1028" max="1028" width="11.140625" style="4" customWidth="1"/>
    <col min="1029" max="1029" width="10.5703125" style="4" customWidth="1"/>
    <col min="1030" max="1030" width="13.7109375" style="4" customWidth="1"/>
    <col min="1031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8" style="4" customWidth="1"/>
    <col min="1283" max="1283" width="9.28515625" style="4" customWidth="1"/>
    <col min="1284" max="1284" width="11.140625" style="4" customWidth="1"/>
    <col min="1285" max="1285" width="10.5703125" style="4" customWidth="1"/>
    <col min="1286" max="1286" width="13.7109375" style="4" customWidth="1"/>
    <col min="1287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8" style="4" customWidth="1"/>
    <col min="1539" max="1539" width="9.28515625" style="4" customWidth="1"/>
    <col min="1540" max="1540" width="11.140625" style="4" customWidth="1"/>
    <col min="1541" max="1541" width="10.5703125" style="4" customWidth="1"/>
    <col min="1542" max="1542" width="13.7109375" style="4" customWidth="1"/>
    <col min="1543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8" style="4" customWidth="1"/>
    <col min="1795" max="1795" width="9.28515625" style="4" customWidth="1"/>
    <col min="1796" max="1796" width="11.140625" style="4" customWidth="1"/>
    <col min="1797" max="1797" width="10.5703125" style="4" customWidth="1"/>
    <col min="1798" max="1798" width="13.7109375" style="4" customWidth="1"/>
    <col min="1799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8" style="4" customWidth="1"/>
    <col min="2051" max="2051" width="9.28515625" style="4" customWidth="1"/>
    <col min="2052" max="2052" width="11.140625" style="4" customWidth="1"/>
    <col min="2053" max="2053" width="10.5703125" style="4" customWidth="1"/>
    <col min="2054" max="2054" width="13.7109375" style="4" customWidth="1"/>
    <col min="2055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8" style="4" customWidth="1"/>
    <col min="2307" max="2307" width="9.28515625" style="4" customWidth="1"/>
    <col min="2308" max="2308" width="11.140625" style="4" customWidth="1"/>
    <col min="2309" max="2309" width="10.5703125" style="4" customWidth="1"/>
    <col min="2310" max="2310" width="13.7109375" style="4" customWidth="1"/>
    <col min="2311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8" style="4" customWidth="1"/>
    <col min="2563" max="2563" width="9.28515625" style="4" customWidth="1"/>
    <col min="2564" max="2564" width="11.140625" style="4" customWidth="1"/>
    <col min="2565" max="2565" width="10.5703125" style="4" customWidth="1"/>
    <col min="2566" max="2566" width="13.7109375" style="4" customWidth="1"/>
    <col min="2567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8" style="4" customWidth="1"/>
    <col min="2819" max="2819" width="9.28515625" style="4" customWidth="1"/>
    <col min="2820" max="2820" width="11.140625" style="4" customWidth="1"/>
    <col min="2821" max="2821" width="10.5703125" style="4" customWidth="1"/>
    <col min="2822" max="2822" width="13.7109375" style="4" customWidth="1"/>
    <col min="2823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8" style="4" customWidth="1"/>
    <col min="3075" max="3075" width="9.28515625" style="4" customWidth="1"/>
    <col min="3076" max="3076" width="11.140625" style="4" customWidth="1"/>
    <col min="3077" max="3077" width="10.5703125" style="4" customWidth="1"/>
    <col min="3078" max="3078" width="13.7109375" style="4" customWidth="1"/>
    <col min="3079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8" style="4" customWidth="1"/>
    <col min="3331" max="3331" width="9.28515625" style="4" customWidth="1"/>
    <col min="3332" max="3332" width="11.140625" style="4" customWidth="1"/>
    <col min="3333" max="3333" width="10.5703125" style="4" customWidth="1"/>
    <col min="3334" max="3334" width="13.7109375" style="4" customWidth="1"/>
    <col min="3335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8" style="4" customWidth="1"/>
    <col min="3587" max="3587" width="9.28515625" style="4" customWidth="1"/>
    <col min="3588" max="3588" width="11.140625" style="4" customWidth="1"/>
    <col min="3589" max="3589" width="10.5703125" style="4" customWidth="1"/>
    <col min="3590" max="3590" width="13.7109375" style="4" customWidth="1"/>
    <col min="3591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8" style="4" customWidth="1"/>
    <col min="3843" max="3843" width="9.28515625" style="4" customWidth="1"/>
    <col min="3844" max="3844" width="11.140625" style="4" customWidth="1"/>
    <col min="3845" max="3845" width="10.5703125" style="4" customWidth="1"/>
    <col min="3846" max="3846" width="13.7109375" style="4" customWidth="1"/>
    <col min="3847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8" style="4" customWidth="1"/>
    <col min="4099" max="4099" width="9.28515625" style="4" customWidth="1"/>
    <col min="4100" max="4100" width="11.140625" style="4" customWidth="1"/>
    <col min="4101" max="4101" width="10.5703125" style="4" customWidth="1"/>
    <col min="4102" max="4102" width="13.7109375" style="4" customWidth="1"/>
    <col min="4103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8" style="4" customWidth="1"/>
    <col min="4355" max="4355" width="9.28515625" style="4" customWidth="1"/>
    <col min="4356" max="4356" width="11.140625" style="4" customWidth="1"/>
    <col min="4357" max="4357" width="10.5703125" style="4" customWidth="1"/>
    <col min="4358" max="4358" width="13.7109375" style="4" customWidth="1"/>
    <col min="4359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8" style="4" customWidth="1"/>
    <col min="4611" max="4611" width="9.28515625" style="4" customWidth="1"/>
    <col min="4612" max="4612" width="11.140625" style="4" customWidth="1"/>
    <col min="4613" max="4613" width="10.5703125" style="4" customWidth="1"/>
    <col min="4614" max="4614" width="13.7109375" style="4" customWidth="1"/>
    <col min="4615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8" style="4" customWidth="1"/>
    <col min="4867" max="4867" width="9.28515625" style="4" customWidth="1"/>
    <col min="4868" max="4868" width="11.140625" style="4" customWidth="1"/>
    <col min="4869" max="4869" width="10.5703125" style="4" customWidth="1"/>
    <col min="4870" max="4870" width="13.7109375" style="4" customWidth="1"/>
    <col min="4871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8" style="4" customWidth="1"/>
    <col min="5123" max="5123" width="9.28515625" style="4" customWidth="1"/>
    <col min="5124" max="5124" width="11.140625" style="4" customWidth="1"/>
    <col min="5125" max="5125" width="10.5703125" style="4" customWidth="1"/>
    <col min="5126" max="5126" width="13.7109375" style="4" customWidth="1"/>
    <col min="5127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8" style="4" customWidth="1"/>
    <col min="5379" max="5379" width="9.28515625" style="4" customWidth="1"/>
    <col min="5380" max="5380" width="11.140625" style="4" customWidth="1"/>
    <col min="5381" max="5381" width="10.5703125" style="4" customWidth="1"/>
    <col min="5382" max="5382" width="13.7109375" style="4" customWidth="1"/>
    <col min="5383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8" style="4" customWidth="1"/>
    <col min="5635" max="5635" width="9.28515625" style="4" customWidth="1"/>
    <col min="5636" max="5636" width="11.140625" style="4" customWidth="1"/>
    <col min="5637" max="5637" width="10.5703125" style="4" customWidth="1"/>
    <col min="5638" max="5638" width="13.7109375" style="4" customWidth="1"/>
    <col min="5639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8" style="4" customWidth="1"/>
    <col min="5891" max="5891" width="9.28515625" style="4" customWidth="1"/>
    <col min="5892" max="5892" width="11.140625" style="4" customWidth="1"/>
    <col min="5893" max="5893" width="10.5703125" style="4" customWidth="1"/>
    <col min="5894" max="5894" width="13.7109375" style="4" customWidth="1"/>
    <col min="5895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8" style="4" customWidth="1"/>
    <col min="6147" max="6147" width="9.28515625" style="4" customWidth="1"/>
    <col min="6148" max="6148" width="11.140625" style="4" customWidth="1"/>
    <col min="6149" max="6149" width="10.5703125" style="4" customWidth="1"/>
    <col min="6150" max="6150" width="13.7109375" style="4" customWidth="1"/>
    <col min="6151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8" style="4" customWidth="1"/>
    <col min="6403" max="6403" width="9.28515625" style="4" customWidth="1"/>
    <col min="6404" max="6404" width="11.140625" style="4" customWidth="1"/>
    <col min="6405" max="6405" width="10.5703125" style="4" customWidth="1"/>
    <col min="6406" max="6406" width="13.7109375" style="4" customWidth="1"/>
    <col min="6407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8" style="4" customWidth="1"/>
    <col min="6659" max="6659" width="9.28515625" style="4" customWidth="1"/>
    <col min="6660" max="6660" width="11.140625" style="4" customWidth="1"/>
    <col min="6661" max="6661" width="10.5703125" style="4" customWidth="1"/>
    <col min="6662" max="6662" width="13.7109375" style="4" customWidth="1"/>
    <col min="6663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8" style="4" customWidth="1"/>
    <col min="6915" max="6915" width="9.28515625" style="4" customWidth="1"/>
    <col min="6916" max="6916" width="11.140625" style="4" customWidth="1"/>
    <col min="6917" max="6917" width="10.5703125" style="4" customWidth="1"/>
    <col min="6918" max="6918" width="13.7109375" style="4" customWidth="1"/>
    <col min="6919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8" style="4" customWidth="1"/>
    <col min="7171" max="7171" width="9.28515625" style="4" customWidth="1"/>
    <col min="7172" max="7172" width="11.140625" style="4" customWidth="1"/>
    <col min="7173" max="7173" width="10.5703125" style="4" customWidth="1"/>
    <col min="7174" max="7174" width="13.7109375" style="4" customWidth="1"/>
    <col min="7175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8" style="4" customWidth="1"/>
    <col min="7427" max="7427" width="9.28515625" style="4" customWidth="1"/>
    <col min="7428" max="7428" width="11.140625" style="4" customWidth="1"/>
    <col min="7429" max="7429" width="10.5703125" style="4" customWidth="1"/>
    <col min="7430" max="7430" width="13.7109375" style="4" customWidth="1"/>
    <col min="7431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8" style="4" customWidth="1"/>
    <col min="7683" max="7683" width="9.28515625" style="4" customWidth="1"/>
    <col min="7684" max="7684" width="11.140625" style="4" customWidth="1"/>
    <col min="7685" max="7685" width="10.5703125" style="4" customWidth="1"/>
    <col min="7686" max="7686" width="13.7109375" style="4" customWidth="1"/>
    <col min="7687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8" style="4" customWidth="1"/>
    <col min="7939" max="7939" width="9.28515625" style="4" customWidth="1"/>
    <col min="7940" max="7940" width="11.140625" style="4" customWidth="1"/>
    <col min="7941" max="7941" width="10.5703125" style="4" customWidth="1"/>
    <col min="7942" max="7942" width="13.7109375" style="4" customWidth="1"/>
    <col min="7943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8" style="4" customWidth="1"/>
    <col min="8195" max="8195" width="9.28515625" style="4" customWidth="1"/>
    <col min="8196" max="8196" width="11.140625" style="4" customWidth="1"/>
    <col min="8197" max="8197" width="10.5703125" style="4" customWidth="1"/>
    <col min="8198" max="8198" width="13.7109375" style="4" customWidth="1"/>
    <col min="8199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8" style="4" customWidth="1"/>
    <col min="8451" max="8451" width="9.28515625" style="4" customWidth="1"/>
    <col min="8452" max="8452" width="11.140625" style="4" customWidth="1"/>
    <col min="8453" max="8453" width="10.5703125" style="4" customWidth="1"/>
    <col min="8454" max="8454" width="13.7109375" style="4" customWidth="1"/>
    <col min="8455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8" style="4" customWidth="1"/>
    <col min="8707" max="8707" width="9.28515625" style="4" customWidth="1"/>
    <col min="8708" max="8708" width="11.140625" style="4" customWidth="1"/>
    <col min="8709" max="8709" width="10.5703125" style="4" customWidth="1"/>
    <col min="8710" max="8710" width="13.7109375" style="4" customWidth="1"/>
    <col min="8711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8" style="4" customWidth="1"/>
    <col min="8963" max="8963" width="9.28515625" style="4" customWidth="1"/>
    <col min="8964" max="8964" width="11.140625" style="4" customWidth="1"/>
    <col min="8965" max="8965" width="10.5703125" style="4" customWidth="1"/>
    <col min="8966" max="8966" width="13.7109375" style="4" customWidth="1"/>
    <col min="8967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8" style="4" customWidth="1"/>
    <col min="9219" max="9219" width="9.28515625" style="4" customWidth="1"/>
    <col min="9220" max="9220" width="11.140625" style="4" customWidth="1"/>
    <col min="9221" max="9221" width="10.5703125" style="4" customWidth="1"/>
    <col min="9222" max="9222" width="13.7109375" style="4" customWidth="1"/>
    <col min="9223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8" style="4" customWidth="1"/>
    <col min="9475" max="9475" width="9.28515625" style="4" customWidth="1"/>
    <col min="9476" max="9476" width="11.140625" style="4" customWidth="1"/>
    <col min="9477" max="9477" width="10.5703125" style="4" customWidth="1"/>
    <col min="9478" max="9478" width="13.7109375" style="4" customWidth="1"/>
    <col min="9479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8" style="4" customWidth="1"/>
    <col min="9731" max="9731" width="9.28515625" style="4" customWidth="1"/>
    <col min="9732" max="9732" width="11.140625" style="4" customWidth="1"/>
    <col min="9733" max="9733" width="10.5703125" style="4" customWidth="1"/>
    <col min="9734" max="9734" width="13.7109375" style="4" customWidth="1"/>
    <col min="9735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8" style="4" customWidth="1"/>
    <col min="9987" max="9987" width="9.28515625" style="4" customWidth="1"/>
    <col min="9988" max="9988" width="11.140625" style="4" customWidth="1"/>
    <col min="9989" max="9989" width="10.5703125" style="4" customWidth="1"/>
    <col min="9990" max="9990" width="13.7109375" style="4" customWidth="1"/>
    <col min="9991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8" style="4" customWidth="1"/>
    <col min="10243" max="10243" width="9.28515625" style="4" customWidth="1"/>
    <col min="10244" max="10244" width="11.140625" style="4" customWidth="1"/>
    <col min="10245" max="10245" width="10.5703125" style="4" customWidth="1"/>
    <col min="10246" max="10246" width="13.7109375" style="4" customWidth="1"/>
    <col min="10247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8" style="4" customWidth="1"/>
    <col min="10499" max="10499" width="9.28515625" style="4" customWidth="1"/>
    <col min="10500" max="10500" width="11.140625" style="4" customWidth="1"/>
    <col min="10501" max="10501" width="10.5703125" style="4" customWidth="1"/>
    <col min="10502" max="10502" width="13.7109375" style="4" customWidth="1"/>
    <col min="10503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8" style="4" customWidth="1"/>
    <col min="10755" max="10755" width="9.28515625" style="4" customWidth="1"/>
    <col min="10756" max="10756" width="11.140625" style="4" customWidth="1"/>
    <col min="10757" max="10757" width="10.5703125" style="4" customWidth="1"/>
    <col min="10758" max="10758" width="13.7109375" style="4" customWidth="1"/>
    <col min="10759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8" style="4" customWidth="1"/>
    <col min="11011" max="11011" width="9.28515625" style="4" customWidth="1"/>
    <col min="11012" max="11012" width="11.140625" style="4" customWidth="1"/>
    <col min="11013" max="11013" width="10.5703125" style="4" customWidth="1"/>
    <col min="11014" max="11014" width="13.7109375" style="4" customWidth="1"/>
    <col min="11015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8" style="4" customWidth="1"/>
    <col min="11267" max="11267" width="9.28515625" style="4" customWidth="1"/>
    <col min="11268" max="11268" width="11.140625" style="4" customWidth="1"/>
    <col min="11269" max="11269" width="10.5703125" style="4" customWidth="1"/>
    <col min="11270" max="11270" width="13.7109375" style="4" customWidth="1"/>
    <col min="11271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8" style="4" customWidth="1"/>
    <col min="11523" max="11523" width="9.28515625" style="4" customWidth="1"/>
    <col min="11524" max="11524" width="11.140625" style="4" customWidth="1"/>
    <col min="11525" max="11525" width="10.5703125" style="4" customWidth="1"/>
    <col min="11526" max="11526" width="13.7109375" style="4" customWidth="1"/>
    <col min="11527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8" style="4" customWidth="1"/>
    <col min="11779" max="11779" width="9.28515625" style="4" customWidth="1"/>
    <col min="11780" max="11780" width="11.140625" style="4" customWidth="1"/>
    <col min="11781" max="11781" width="10.5703125" style="4" customWidth="1"/>
    <col min="11782" max="11782" width="13.7109375" style="4" customWidth="1"/>
    <col min="11783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8" style="4" customWidth="1"/>
    <col min="12035" max="12035" width="9.28515625" style="4" customWidth="1"/>
    <col min="12036" max="12036" width="11.140625" style="4" customWidth="1"/>
    <col min="12037" max="12037" width="10.5703125" style="4" customWidth="1"/>
    <col min="12038" max="12038" width="13.7109375" style="4" customWidth="1"/>
    <col min="12039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8" style="4" customWidth="1"/>
    <col min="12291" max="12291" width="9.28515625" style="4" customWidth="1"/>
    <col min="12292" max="12292" width="11.140625" style="4" customWidth="1"/>
    <col min="12293" max="12293" width="10.5703125" style="4" customWidth="1"/>
    <col min="12294" max="12294" width="13.7109375" style="4" customWidth="1"/>
    <col min="12295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8" style="4" customWidth="1"/>
    <col min="12547" max="12547" width="9.28515625" style="4" customWidth="1"/>
    <col min="12548" max="12548" width="11.140625" style="4" customWidth="1"/>
    <col min="12549" max="12549" width="10.5703125" style="4" customWidth="1"/>
    <col min="12550" max="12550" width="13.7109375" style="4" customWidth="1"/>
    <col min="12551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8" style="4" customWidth="1"/>
    <col min="12803" max="12803" width="9.28515625" style="4" customWidth="1"/>
    <col min="12804" max="12804" width="11.140625" style="4" customWidth="1"/>
    <col min="12805" max="12805" width="10.5703125" style="4" customWidth="1"/>
    <col min="12806" max="12806" width="13.7109375" style="4" customWidth="1"/>
    <col min="12807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8" style="4" customWidth="1"/>
    <col min="13059" max="13059" width="9.28515625" style="4" customWidth="1"/>
    <col min="13060" max="13060" width="11.140625" style="4" customWidth="1"/>
    <col min="13061" max="13061" width="10.5703125" style="4" customWidth="1"/>
    <col min="13062" max="13062" width="13.7109375" style="4" customWidth="1"/>
    <col min="13063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8" style="4" customWidth="1"/>
    <col min="13315" max="13315" width="9.28515625" style="4" customWidth="1"/>
    <col min="13316" max="13316" width="11.140625" style="4" customWidth="1"/>
    <col min="13317" max="13317" width="10.5703125" style="4" customWidth="1"/>
    <col min="13318" max="13318" width="13.7109375" style="4" customWidth="1"/>
    <col min="13319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8" style="4" customWidth="1"/>
    <col min="13571" max="13571" width="9.28515625" style="4" customWidth="1"/>
    <col min="13572" max="13572" width="11.140625" style="4" customWidth="1"/>
    <col min="13573" max="13573" width="10.5703125" style="4" customWidth="1"/>
    <col min="13574" max="13574" width="13.7109375" style="4" customWidth="1"/>
    <col min="13575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8" style="4" customWidth="1"/>
    <col min="13827" max="13827" width="9.28515625" style="4" customWidth="1"/>
    <col min="13828" max="13828" width="11.140625" style="4" customWidth="1"/>
    <col min="13829" max="13829" width="10.5703125" style="4" customWidth="1"/>
    <col min="13830" max="13830" width="13.7109375" style="4" customWidth="1"/>
    <col min="13831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8" style="4" customWidth="1"/>
    <col min="14083" max="14083" width="9.28515625" style="4" customWidth="1"/>
    <col min="14084" max="14084" width="11.140625" style="4" customWidth="1"/>
    <col min="14085" max="14085" width="10.5703125" style="4" customWidth="1"/>
    <col min="14086" max="14086" width="13.7109375" style="4" customWidth="1"/>
    <col min="14087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8" style="4" customWidth="1"/>
    <col min="14339" max="14339" width="9.28515625" style="4" customWidth="1"/>
    <col min="14340" max="14340" width="11.140625" style="4" customWidth="1"/>
    <col min="14341" max="14341" width="10.5703125" style="4" customWidth="1"/>
    <col min="14342" max="14342" width="13.7109375" style="4" customWidth="1"/>
    <col min="14343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8" style="4" customWidth="1"/>
    <col min="14595" max="14595" width="9.28515625" style="4" customWidth="1"/>
    <col min="14596" max="14596" width="11.140625" style="4" customWidth="1"/>
    <col min="14597" max="14597" width="10.5703125" style="4" customWidth="1"/>
    <col min="14598" max="14598" width="13.7109375" style="4" customWidth="1"/>
    <col min="14599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8" style="4" customWidth="1"/>
    <col min="14851" max="14851" width="9.28515625" style="4" customWidth="1"/>
    <col min="14852" max="14852" width="11.140625" style="4" customWidth="1"/>
    <col min="14853" max="14853" width="10.5703125" style="4" customWidth="1"/>
    <col min="14854" max="14854" width="13.7109375" style="4" customWidth="1"/>
    <col min="14855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8" style="4" customWidth="1"/>
    <col min="15107" max="15107" width="9.28515625" style="4" customWidth="1"/>
    <col min="15108" max="15108" width="11.140625" style="4" customWidth="1"/>
    <col min="15109" max="15109" width="10.5703125" style="4" customWidth="1"/>
    <col min="15110" max="15110" width="13.7109375" style="4" customWidth="1"/>
    <col min="15111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8" style="4" customWidth="1"/>
    <col min="15363" max="15363" width="9.28515625" style="4" customWidth="1"/>
    <col min="15364" max="15364" width="11.140625" style="4" customWidth="1"/>
    <col min="15365" max="15365" width="10.5703125" style="4" customWidth="1"/>
    <col min="15366" max="15366" width="13.7109375" style="4" customWidth="1"/>
    <col min="15367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8" style="4" customWidth="1"/>
    <col min="15619" max="15619" width="9.28515625" style="4" customWidth="1"/>
    <col min="15620" max="15620" width="11.140625" style="4" customWidth="1"/>
    <col min="15621" max="15621" width="10.5703125" style="4" customWidth="1"/>
    <col min="15622" max="15622" width="13.7109375" style="4" customWidth="1"/>
    <col min="15623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8" style="4" customWidth="1"/>
    <col min="15875" max="15875" width="9.28515625" style="4" customWidth="1"/>
    <col min="15876" max="15876" width="11.140625" style="4" customWidth="1"/>
    <col min="15877" max="15877" width="10.5703125" style="4" customWidth="1"/>
    <col min="15878" max="15878" width="13.7109375" style="4" customWidth="1"/>
    <col min="15879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8" style="4" customWidth="1"/>
    <col min="16131" max="16131" width="9.28515625" style="4" customWidth="1"/>
    <col min="16132" max="16132" width="11.140625" style="4" customWidth="1"/>
    <col min="16133" max="16133" width="10.5703125" style="4" customWidth="1"/>
    <col min="16134" max="16134" width="13.7109375" style="4" customWidth="1"/>
    <col min="16135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88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3379.6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3379.6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89</v>
      </c>
      <c r="D20" s="11" t="s">
        <v>90</v>
      </c>
      <c r="E20" s="11" t="s">
        <v>80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3"/>
      <c r="H21" s="15"/>
      <c r="I21" s="15"/>
      <c r="J21" s="15"/>
      <c r="K21" s="104"/>
    </row>
    <row r="22" spans="1:11" s="16" customFormat="1" ht="14.2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542628.71600000001</v>
      </c>
      <c r="G22" s="17">
        <v>522304.20318807766</v>
      </c>
      <c r="H22" s="15">
        <v>542537.5746961605</v>
      </c>
      <c r="I22" s="15">
        <v>-20233.371508082888</v>
      </c>
      <c r="J22" s="15">
        <v>20324.512811922385</v>
      </c>
      <c r="K22" s="105"/>
    </row>
    <row r="23" spans="1:11" s="16" customFormat="1" ht="14.25" x14ac:dyDescent="0.2">
      <c r="A23" s="13"/>
      <c r="B23" s="14" t="s">
        <v>11</v>
      </c>
      <c r="C23" s="14"/>
      <c r="D23" s="14"/>
      <c r="E23" s="18"/>
      <c r="F23" s="19"/>
      <c r="G23" s="19"/>
      <c r="H23" s="19"/>
      <c r="I23" s="19"/>
      <c r="J23" s="15"/>
      <c r="K23" s="106"/>
    </row>
    <row r="24" spans="1:11" s="23" customFormat="1" ht="32.25" customHeight="1" x14ac:dyDescent="0.25">
      <c r="A24" s="20" t="s">
        <v>56</v>
      </c>
      <c r="B24" s="21" t="s">
        <v>21</v>
      </c>
      <c r="C24" s="21" t="s">
        <v>22</v>
      </c>
      <c r="D24" s="22">
        <v>2</v>
      </c>
      <c r="E24" s="22">
        <v>0</v>
      </c>
      <c r="F24" s="22">
        <v>81110.399999999994</v>
      </c>
      <c r="G24" s="22">
        <v>78072.356538683438</v>
      </c>
      <c r="H24" s="22">
        <v>81019.258696160497</v>
      </c>
      <c r="I24" s="22">
        <v>-2946.9021574770695</v>
      </c>
      <c r="J24" s="22">
        <v>3038.0434613165662</v>
      </c>
      <c r="K24" s="107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15410.975999999997</v>
      </c>
      <c r="G25" s="25">
        <v>14833.747742349849</v>
      </c>
      <c r="H25" s="25">
        <v>15410.975999999997</v>
      </c>
      <c r="I25" s="25">
        <v>-577.2282576501475</v>
      </c>
      <c r="J25" s="25">
        <v>577.2282576501475</v>
      </c>
      <c r="K25" s="108" t="s">
        <v>24</v>
      </c>
    </row>
    <row r="26" spans="1:11" ht="47.25" customHeight="1" x14ac:dyDescent="0.2">
      <c r="A26" s="20"/>
      <c r="B26" s="21" t="s">
        <v>60</v>
      </c>
      <c r="C26" s="21" t="s">
        <v>22</v>
      </c>
      <c r="D26" s="24">
        <v>0.15</v>
      </c>
      <c r="E26" s="24">
        <v>0</v>
      </c>
      <c r="F26" s="25">
        <v>6083.2799999999988</v>
      </c>
      <c r="G26" s="25">
        <v>5855.4267404012571</v>
      </c>
      <c r="H26" s="25">
        <v>6083.2799999999988</v>
      </c>
      <c r="I26" s="25">
        <v>-227.85325959874172</v>
      </c>
      <c r="J26" s="25">
        <v>227.85325959874172</v>
      </c>
      <c r="K26" s="109" t="s">
        <v>25</v>
      </c>
    </row>
    <row r="27" spans="1:11" ht="44.25" customHeight="1" x14ac:dyDescent="0.2">
      <c r="A27" s="20"/>
      <c r="B27" s="21" t="s">
        <v>61</v>
      </c>
      <c r="C27" s="21" t="s">
        <v>22</v>
      </c>
      <c r="D27" s="24">
        <v>0.16</v>
      </c>
      <c r="E27" s="24">
        <v>0</v>
      </c>
      <c r="F27" s="25">
        <v>6488.8319999999994</v>
      </c>
      <c r="G27" s="25">
        <v>6245.788523094674</v>
      </c>
      <c r="H27" s="25">
        <v>6488.8319999999994</v>
      </c>
      <c r="I27" s="25">
        <v>-243.04347690532541</v>
      </c>
      <c r="J27" s="25">
        <v>243.04347690532541</v>
      </c>
      <c r="K27" s="109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50694</v>
      </c>
      <c r="G28" s="25">
        <v>48795.222836677145</v>
      </c>
      <c r="H28" s="25">
        <v>50694</v>
      </c>
      <c r="I28" s="25">
        <v>-1898.7771633228549</v>
      </c>
      <c r="J28" s="25">
        <v>1898.7771633228549</v>
      </c>
      <c r="K28" s="107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2433.3119999999999</v>
      </c>
      <c r="G29" s="25">
        <v>2342.1706961605032</v>
      </c>
      <c r="H29" s="25">
        <v>2342.1706961605032</v>
      </c>
      <c r="I29" s="25">
        <v>0</v>
      </c>
      <c r="J29" s="25">
        <v>91.141303839496686</v>
      </c>
      <c r="K29" s="109" t="s">
        <v>81</v>
      </c>
    </row>
    <row r="30" spans="1:11" ht="41.25" customHeight="1" x14ac:dyDescent="0.2">
      <c r="A30" s="20" t="s">
        <v>57</v>
      </c>
      <c r="B30" s="21" t="s">
        <v>96</v>
      </c>
      <c r="C30" s="21" t="s">
        <v>22</v>
      </c>
      <c r="D30" s="24">
        <v>3.5</v>
      </c>
      <c r="E30" s="24">
        <v>0</v>
      </c>
      <c r="F30" s="25">
        <v>141943.20000000004</v>
      </c>
      <c r="G30" s="25">
        <v>136626.62394269605</v>
      </c>
      <c r="H30" s="25">
        <v>141943.20000000004</v>
      </c>
      <c r="I30" s="25">
        <v>-5316.5760573039879</v>
      </c>
      <c r="J30" s="25">
        <v>5316.5760573039879</v>
      </c>
      <c r="K30" s="109" t="s">
        <v>97</v>
      </c>
    </row>
    <row r="31" spans="1:11" ht="37.5" customHeight="1" x14ac:dyDescent="0.2">
      <c r="A31" s="20" t="s">
        <v>58</v>
      </c>
      <c r="B31" s="21" t="s">
        <v>75</v>
      </c>
      <c r="C31" s="21" t="s">
        <v>22</v>
      </c>
      <c r="D31" s="24">
        <v>3.46</v>
      </c>
      <c r="E31" s="24">
        <v>0</v>
      </c>
      <c r="F31" s="25">
        <v>140320.992</v>
      </c>
      <c r="G31" s="24">
        <v>135065.18</v>
      </c>
      <c r="H31" s="24">
        <v>140320.992</v>
      </c>
      <c r="I31" s="25">
        <v>-5255.8120000000054</v>
      </c>
      <c r="J31" s="25">
        <v>5255.8120000000054</v>
      </c>
      <c r="K31" s="107"/>
    </row>
    <row r="32" spans="1:11" ht="36" customHeight="1" x14ac:dyDescent="0.2">
      <c r="A32" s="20" t="s">
        <v>59</v>
      </c>
      <c r="B32" s="21" t="s">
        <v>29</v>
      </c>
      <c r="C32" s="21" t="s">
        <v>22</v>
      </c>
      <c r="D32" s="24">
        <v>3.04</v>
      </c>
      <c r="E32" s="24">
        <v>0</v>
      </c>
      <c r="F32" s="25">
        <v>123287.80799999998</v>
      </c>
      <c r="G32" s="25">
        <v>118669.9819387988</v>
      </c>
      <c r="H32" s="25">
        <v>123287.80799999998</v>
      </c>
      <c r="I32" s="25">
        <v>-4617.82606120118</v>
      </c>
      <c r="J32" s="25">
        <v>4617.82606120118</v>
      </c>
      <c r="K32" s="107"/>
    </row>
    <row r="33" spans="1:13" ht="37.5" customHeight="1" x14ac:dyDescent="0.2">
      <c r="A33" s="20" t="s">
        <v>98</v>
      </c>
      <c r="B33" s="21" t="s">
        <v>30</v>
      </c>
      <c r="C33" s="21" t="s">
        <v>22</v>
      </c>
      <c r="D33" s="24">
        <v>1.3800000000000001</v>
      </c>
      <c r="E33" s="24">
        <v>0</v>
      </c>
      <c r="F33" s="25">
        <v>55966.315999999999</v>
      </c>
      <c r="G33" s="25">
        <v>53870.060767899355</v>
      </c>
      <c r="H33" s="25">
        <v>55966.315999999999</v>
      </c>
      <c r="I33" s="25">
        <v>-2096.2552321006442</v>
      </c>
      <c r="J33" s="25">
        <v>2096.2552321006442</v>
      </c>
      <c r="K33" s="107"/>
    </row>
    <row r="34" spans="1:13" s="68" customFormat="1" ht="37.5" customHeight="1" x14ac:dyDescent="0.2">
      <c r="A34" s="26" t="s">
        <v>85</v>
      </c>
      <c r="B34" s="100" t="s">
        <v>69</v>
      </c>
      <c r="C34" s="27" t="s">
        <v>31</v>
      </c>
      <c r="D34" s="123">
        <v>6</v>
      </c>
      <c r="E34" s="101">
        <v>0</v>
      </c>
      <c r="F34" s="67">
        <v>38964.160000000003</v>
      </c>
      <c r="G34" s="67">
        <v>37984.080000000002</v>
      </c>
      <c r="H34" s="67">
        <v>38964.160000000003</v>
      </c>
      <c r="I34" s="67">
        <v>-980.08000000000175</v>
      </c>
      <c r="J34" s="67">
        <v>980.08000000000175</v>
      </c>
      <c r="K34" s="106" t="s">
        <v>32</v>
      </c>
    </row>
    <row r="35" spans="1:13" s="68" customFormat="1" ht="34.5" customHeight="1" x14ac:dyDescent="0.2">
      <c r="A35" s="26" t="s">
        <v>86</v>
      </c>
      <c r="B35" s="27" t="s">
        <v>71</v>
      </c>
      <c r="C35" s="27" t="s">
        <v>72</v>
      </c>
      <c r="D35" s="124">
        <v>1.537E-2</v>
      </c>
      <c r="E35" s="101">
        <v>0</v>
      </c>
      <c r="F35" s="67">
        <v>626.52</v>
      </c>
      <c r="G35" s="67">
        <v>596.87</v>
      </c>
      <c r="H35" s="67">
        <v>626.52</v>
      </c>
      <c r="I35" s="67">
        <v>-29.649999999999977</v>
      </c>
      <c r="J35" s="67">
        <v>29.649999999999977</v>
      </c>
      <c r="K35" s="106"/>
    </row>
    <row r="36" spans="1:13" s="16" customFormat="1" ht="38.25" customHeight="1" x14ac:dyDescent="0.2">
      <c r="A36" s="26" t="s">
        <v>87</v>
      </c>
      <c r="B36" s="28" t="s">
        <v>76</v>
      </c>
      <c r="C36" s="27" t="s">
        <v>22</v>
      </c>
      <c r="D36" s="110">
        <v>3</v>
      </c>
      <c r="E36" s="17">
        <v>41667.94</v>
      </c>
      <c r="F36" s="15">
        <v>121665.60000000001</v>
      </c>
      <c r="G36" s="15">
        <v>117505.17</v>
      </c>
      <c r="H36" s="15">
        <v>151874.71</v>
      </c>
      <c r="I36" s="15">
        <v>17954.400000000009</v>
      </c>
      <c r="J36" s="15">
        <v>4160.4300000000076</v>
      </c>
      <c r="K36" s="106"/>
    </row>
    <row r="37" spans="1:13" s="16" customFormat="1" ht="5.25" customHeight="1" x14ac:dyDescent="0.2">
      <c r="A37" s="86"/>
      <c r="B37" s="87"/>
      <c r="C37" s="87"/>
      <c r="D37" s="111"/>
      <c r="E37" s="88"/>
      <c r="F37" s="89"/>
      <c r="G37" s="89"/>
      <c r="H37" s="89"/>
      <c r="I37" s="89"/>
      <c r="J37" s="89"/>
      <c r="K37" s="112"/>
    </row>
    <row r="38" spans="1:13" s="34" customFormat="1" ht="15.75" customHeight="1" x14ac:dyDescent="0.2">
      <c r="A38" s="29"/>
      <c r="B38" s="30" t="s">
        <v>65</v>
      </c>
      <c r="C38" s="31"/>
      <c r="D38" s="113"/>
      <c r="E38" s="32"/>
      <c r="F38" s="33"/>
      <c r="G38" s="33"/>
      <c r="H38" s="33"/>
      <c r="I38" s="33"/>
      <c r="J38" s="33" t="s">
        <v>33</v>
      </c>
      <c r="K38" s="114"/>
    </row>
    <row r="39" spans="1:13" s="34" customFormat="1" ht="15.75" customHeight="1" x14ac:dyDescent="0.2">
      <c r="A39" s="29"/>
      <c r="B39" s="30" t="s">
        <v>66</v>
      </c>
      <c r="C39" s="31"/>
      <c r="D39" s="113"/>
      <c r="E39" s="32"/>
      <c r="F39" s="33"/>
      <c r="G39" s="33"/>
      <c r="H39" s="33"/>
      <c r="I39" s="33">
        <v>10656</v>
      </c>
      <c r="J39" s="33" t="s">
        <v>33</v>
      </c>
      <c r="K39" s="33"/>
    </row>
    <row r="40" spans="1:13" s="34" customFormat="1" ht="15.75" customHeight="1" x14ac:dyDescent="0.2">
      <c r="A40" s="29"/>
      <c r="B40" s="30"/>
      <c r="C40" s="31"/>
      <c r="D40" s="113"/>
      <c r="E40" s="32"/>
      <c r="F40" s="33"/>
      <c r="G40" s="33"/>
      <c r="H40" s="33"/>
      <c r="I40" s="33"/>
      <c r="J40" s="33"/>
      <c r="K40" s="114"/>
      <c r="M40" s="94"/>
    </row>
    <row r="41" spans="1:13" s="34" customFormat="1" ht="15.75" customHeight="1" x14ac:dyDescent="0.2">
      <c r="A41" s="29"/>
      <c r="B41" s="30"/>
      <c r="C41" s="31"/>
      <c r="D41" s="113"/>
      <c r="E41" s="32"/>
      <c r="F41" s="33"/>
      <c r="G41" s="33"/>
      <c r="H41" s="33"/>
      <c r="I41" s="33"/>
      <c r="J41" s="33"/>
      <c r="K41" s="33"/>
    </row>
    <row r="42" spans="1:13" s="90" customFormat="1" ht="30" customHeight="1" thickBot="1" x14ac:dyDescent="0.25">
      <c r="A42" s="86"/>
      <c r="B42" s="87"/>
      <c r="C42" s="87"/>
      <c r="D42" s="111"/>
      <c r="E42" s="88"/>
      <c r="F42" s="89"/>
      <c r="G42" s="89"/>
      <c r="H42" s="89"/>
      <c r="I42" s="89"/>
      <c r="J42" s="89"/>
      <c r="K42" s="112"/>
    </row>
    <row r="43" spans="1:13" s="37" customFormat="1" ht="64.5" thickBot="1" x14ac:dyDescent="0.3">
      <c r="A43" s="35" t="s">
        <v>99</v>
      </c>
      <c r="B43" s="36" t="s">
        <v>34</v>
      </c>
      <c r="C43" s="11" t="s">
        <v>89</v>
      </c>
      <c r="D43" s="11" t="s">
        <v>90</v>
      </c>
      <c r="E43" s="11" t="s">
        <v>91</v>
      </c>
      <c r="F43" s="11" t="s">
        <v>100</v>
      </c>
      <c r="G43" s="11" t="s">
        <v>101</v>
      </c>
      <c r="H43" s="11" t="s">
        <v>102</v>
      </c>
      <c r="I43" s="11" t="s">
        <v>95</v>
      </c>
      <c r="J43" s="143" t="s">
        <v>19</v>
      </c>
      <c r="K43" s="144"/>
    </row>
    <row r="44" spans="1:13" s="23" customFormat="1" ht="15" x14ac:dyDescent="0.25">
      <c r="A44" s="38"/>
      <c r="B44" s="39" t="s">
        <v>11</v>
      </c>
      <c r="C44" s="39"/>
      <c r="D44" s="115"/>
      <c r="E44" s="40"/>
      <c r="F44" s="40"/>
      <c r="G44" s="40"/>
      <c r="H44" s="40"/>
      <c r="I44" s="40"/>
      <c r="J44" s="145"/>
      <c r="K44" s="145"/>
    </row>
    <row r="45" spans="1:13" ht="46.5" customHeight="1" x14ac:dyDescent="0.2">
      <c r="A45" s="20"/>
      <c r="B45" s="21" t="s">
        <v>67</v>
      </c>
      <c r="C45" s="91" t="s">
        <v>35</v>
      </c>
      <c r="D45" s="116" t="s">
        <v>82</v>
      </c>
      <c r="E45" s="25">
        <v>487701.5</v>
      </c>
      <c r="F45" s="25">
        <v>465267.55</v>
      </c>
      <c r="G45" s="25">
        <v>487701.5</v>
      </c>
      <c r="H45" s="25">
        <v>-22433.950000000012</v>
      </c>
      <c r="I45" s="25">
        <v>22433.950000000012</v>
      </c>
      <c r="J45" s="146" t="s">
        <v>83</v>
      </c>
      <c r="K45" s="146"/>
    </row>
    <row r="46" spans="1:13" ht="34.5" customHeight="1" x14ac:dyDescent="0.2">
      <c r="A46" s="20"/>
      <c r="B46" s="21" t="s">
        <v>36</v>
      </c>
      <c r="C46" s="91" t="s">
        <v>37</v>
      </c>
      <c r="D46" s="116">
        <v>1802.64</v>
      </c>
      <c r="E46" s="25">
        <v>916086.39</v>
      </c>
      <c r="F46" s="25">
        <v>886682.16</v>
      </c>
      <c r="G46" s="25">
        <v>916086.39</v>
      </c>
      <c r="H46" s="25">
        <v>-29404.229999999981</v>
      </c>
      <c r="I46" s="25">
        <v>29404.229999999981</v>
      </c>
      <c r="J46" s="146" t="s">
        <v>68</v>
      </c>
      <c r="K46" s="146"/>
    </row>
    <row r="47" spans="1:13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0"/>
      <c r="L47" s="80"/>
    </row>
    <row r="48" spans="1:13" s="10" customFormat="1" ht="12" x14ac:dyDescent="0.2">
      <c r="A48" s="7"/>
      <c r="B48" s="45" t="s">
        <v>38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39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s="50" customFormat="1" ht="12.75" customHeight="1" x14ac:dyDescent="0.2">
      <c r="A65" s="41"/>
      <c r="B65" s="47"/>
      <c r="C65" s="47"/>
      <c r="D65" s="43"/>
      <c r="E65" s="43"/>
      <c r="F65" s="84"/>
      <c r="G65" s="84"/>
      <c r="H65" s="44"/>
      <c r="I65" s="44"/>
      <c r="J65" s="44"/>
      <c r="K65" s="44"/>
      <c r="L65" s="79"/>
    </row>
    <row r="66" spans="1:12" s="50" customFormat="1" ht="12.75" customHeight="1" x14ac:dyDescent="0.2">
      <c r="A66" s="41"/>
      <c r="B66" s="47"/>
      <c r="C66" s="47"/>
      <c r="D66" s="43"/>
      <c r="E66" s="43"/>
      <c r="F66" s="84"/>
      <c r="G66" s="84"/>
      <c r="H66" s="44"/>
      <c r="I66" s="44"/>
      <c r="J66" s="44"/>
      <c r="K66" s="44"/>
      <c r="L66" s="79"/>
    </row>
    <row r="67" spans="1:12" s="50" customFormat="1" ht="12.75" customHeight="1" x14ac:dyDescent="0.2">
      <c r="A67" s="41"/>
      <c r="B67" s="47"/>
      <c r="C67" s="47"/>
      <c r="D67" s="43"/>
      <c r="E67" s="43"/>
      <c r="F67" s="84"/>
      <c r="G67" s="84"/>
      <c r="H67" s="44"/>
      <c r="I67" s="44"/>
      <c r="J67" s="44"/>
      <c r="K67" s="44"/>
      <c r="L67" s="79"/>
    </row>
    <row r="68" spans="1:12" s="50" customFormat="1" ht="12.75" customHeight="1" x14ac:dyDescent="0.2">
      <c r="A68" s="41"/>
      <c r="B68" s="47"/>
      <c r="C68" s="47"/>
      <c r="D68" s="43"/>
      <c r="E68" s="43"/>
      <c r="F68" s="48"/>
      <c r="G68" s="44"/>
      <c r="H68" s="44"/>
      <c r="I68" s="44"/>
      <c r="J68" s="44"/>
      <c r="K68" s="44"/>
      <c r="L68" s="79"/>
    </row>
    <row r="69" spans="1:12" s="50" customFormat="1" ht="12.75" customHeight="1" x14ac:dyDescent="0.2">
      <c r="A69" s="41"/>
      <c r="B69" s="47"/>
      <c r="C69" s="47"/>
      <c r="D69" s="43"/>
      <c r="E69" s="43"/>
      <c r="F69" s="48"/>
      <c r="G69" s="44"/>
      <c r="H69" s="44"/>
      <c r="I69" s="44"/>
      <c r="J69" s="44"/>
      <c r="K69" s="44"/>
      <c r="L69" s="79"/>
    </row>
    <row r="70" spans="1:12" x14ac:dyDescent="0.2">
      <c r="L70" s="49"/>
    </row>
    <row r="71" spans="1:12" s="16" customFormat="1" ht="14.25" x14ac:dyDescent="0.2">
      <c r="A71" s="51"/>
      <c r="B71" s="52" t="s">
        <v>40</v>
      </c>
      <c r="C71" s="52"/>
      <c r="D71" s="52"/>
      <c r="E71" s="52"/>
      <c r="F71" s="53"/>
      <c r="I71" s="54"/>
      <c r="L71" s="55"/>
    </row>
    <row r="72" spans="1:12" s="16" customFormat="1" ht="14.25" x14ac:dyDescent="0.2">
      <c r="A72" s="51"/>
      <c r="B72" s="56" t="s">
        <v>41</v>
      </c>
      <c r="C72" s="56"/>
      <c r="D72" s="52"/>
      <c r="E72" s="52"/>
      <c r="F72" s="53"/>
    </row>
    <row r="73" spans="1:12" ht="13.5" thickBot="1" x14ac:dyDescent="0.25"/>
    <row r="74" spans="1:12" s="59" customFormat="1" ht="51.75" thickBot="1" x14ac:dyDescent="0.3">
      <c r="A74" s="11" t="s">
        <v>42</v>
      </c>
      <c r="B74" s="131" t="s">
        <v>43</v>
      </c>
      <c r="C74" s="132"/>
      <c r="D74" s="133"/>
      <c r="E74" s="134"/>
      <c r="F74" s="135"/>
      <c r="G74" s="129" t="s">
        <v>44</v>
      </c>
      <c r="H74" s="57" t="s">
        <v>45</v>
      </c>
      <c r="I74" s="57" t="s">
        <v>46</v>
      </c>
      <c r="J74" s="11" t="s">
        <v>47</v>
      </c>
      <c r="K74" s="58"/>
    </row>
    <row r="75" spans="1:12" x14ac:dyDescent="0.2">
      <c r="A75" s="60"/>
      <c r="B75" s="61"/>
      <c r="C75" s="62"/>
      <c r="D75" s="62"/>
      <c r="E75" s="136"/>
      <c r="F75" s="137"/>
      <c r="G75" s="63"/>
      <c r="H75" s="64"/>
      <c r="I75" s="64"/>
      <c r="J75" s="64"/>
    </row>
    <row r="76" spans="1:12" s="68" customFormat="1" ht="15.75" x14ac:dyDescent="0.25">
      <c r="A76" s="65" t="s">
        <v>48</v>
      </c>
      <c r="B76" s="85" t="s">
        <v>49</v>
      </c>
      <c r="C76" s="78"/>
      <c r="D76" s="78"/>
      <c r="E76" s="138"/>
      <c r="F76" s="139"/>
      <c r="G76" s="66"/>
      <c r="H76" s="65"/>
      <c r="I76" s="65"/>
      <c r="J76" s="67"/>
    </row>
    <row r="77" spans="1:12" ht="12.75" customHeight="1" x14ac:dyDescent="0.2">
      <c r="A77" s="69"/>
      <c r="B77" s="70" t="s">
        <v>11</v>
      </c>
      <c r="C77" s="71"/>
      <c r="D77" s="71"/>
      <c r="E77" s="140"/>
      <c r="F77" s="141"/>
      <c r="G77" s="82"/>
      <c r="H77" s="69"/>
      <c r="I77" s="69"/>
      <c r="J77" s="25"/>
    </row>
    <row r="78" spans="1:12" ht="12.75" customHeight="1" x14ac:dyDescent="0.2">
      <c r="A78" s="69"/>
      <c r="B78" s="125" t="s">
        <v>103</v>
      </c>
      <c r="C78" s="71"/>
      <c r="D78" s="95"/>
      <c r="E78" s="125" t="s">
        <v>63</v>
      </c>
      <c r="F78" s="96"/>
      <c r="G78" s="126">
        <v>45072</v>
      </c>
      <c r="H78" s="127"/>
      <c r="I78" s="125"/>
      <c r="J78" s="121">
        <v>625</v>
      </c>
    </row>
    <row r="79" spans="1:12" ht="12.75" customHeight="1" x14ac:dyDescent="0.2">
      <c r="A79" s="69"/>
      <c r="B79" s="125" t="s">
        <v>104</v>
      </c>
      <c r="C79" s="71"/>
      <c r="D79" s="95"/>
      <c r="E79" s="125" t="s">
        <v>105</v>
      </c>
      <c r="F79" s="96"/>
      <c r="G79" s="126">
        <v>45173</v>
      </c>
      <c r="H79" s="127" t="s">
        <v>77</v>
      </c>
      <c r="I79" s="125">
        <v>2</v>
      </c>
      <c r="J79" s="121">
        <v>9225.33</v>
      </c>
    </row>
    <row r="80" spans="1:12" ht="12.75" customHeight="1" x14ac:dyDescent="0.2">
      <c r="A80" s="69"/>
      <c r="B80" s="125" t="s">
        <v>106</v>
      </c>
      <c r="C80" s="71"/>
      <c r="D80" s="95"/>
      <c r="E80" s="125" t="s">
        <v>78</v>
      </c>
      <c r="F80" s="96"/>
      <c r="G80" s="126">
        <v>45197</v>
      </c>
      <c r="H80" s="127"/>
      <c r="I80" s="125"/>
      <c r="J80" s="121">
        <v>103414.34</v>
      </c>
    </row>
    <row r="81" spans="1:11" ht="12.75" customHeight="1" x14ac:dyDescent="0.2">
      <c r="A81" s="69"/>
      <c r="B81" s="125" t="s">
        <v>107</v>
      </c>
      <c r="C81" s="71"/>
      <c r="D81" s="95"/>
      <c r="E81" s="125" t="s">
        <v>108</v>
      </c>
      <c r="F81" s="96"/>
      <c r="G81" s="126">
        <v>45217</v>
      </c>
      <c r="H81" s="127" t="s">
        <v>109</v>
      </c>
      <c r="I81" s="125">
        <v>70</v>
      </c>
      <c r="J81" s="121">
        <v>9100</v>
      </c>
    </row>
    <row r="82" spans="1:11" ht="12.75" customHeight="1" x14ac:dyDescent="0.2">
      <c r="A82" s="69"/>
      <c r="B82" s="125" t="s">
        <v>110</v>
      </c>
      <c r="C82" s="71"/>
      <c r="D82" s="95"/>
      <c r="E82" s="125" t="s">
        <v>111</v>
      </c>
      <c r="F82" s="96"/>
      <c r="G82" s="126">
        <v>45232</v>
      </c>
      <c r="H82" s="127" t="s">
        <v>77</v>
      </c>
      <c r="I82" s="125">
        <v>1.1000000000000001</v>
      </c>
      <c r="J82" s="121">
        <v>9683</v>
      </c>
    </row>
    <row r="83" spans="1:11" ht="12.75" customHeight="1" x14ac:dyDescent="0.2">
      <c r="A83" s="69"/>
      <c r="B83" s="125" t="s">
        <v>112</v>
      </c>
      <c r="C83" s="71"/>
      <c r="D83" s="95"/>
      <c r="E83" s="125" t="s">
        <v>84</v>
      </c>
      <c r="F83" s="96"/>
      <c r="G83" s="126">
        <v>45271</v>
      </c>
      <c r="H83" s="127" t="s">
        <v>62</v>
      </c>
      <c r="I83" s="125">
        <v>110</v>
      </c>
      <c r="J83" s="121">
        <v>5830</v>
      </c>
    </row>
    <row r="84" spans="1:11" ht="12" customHeight="1" x14ac:dyDescent="0.2">
      <c r="A84" s="69"/>
      <c r="B84" s="125" t="s">
        <v>74</v>
      </c>
      <c r="C84" s="81"/>
      <c r="D84" s="117"/>
      <c r="E84" s="125"/>
      <c r="F84" s="92"/>
      <c r="G84" s="126">
        <v>45289</v>
      </c>
      <c r="H84" s="127"/>
      <c r="I84" s="125"/>
      <c r="J84" s="121">
        <v>4642</v>
      </c>
      <c r="K84" s="118"/>
    </row>
    <row r="85" spans="1:11" ht="12.75" customHeight="1" x14ac:dyDescent="0.2">
      <c r="A85" s="69"/>
      <c r="B85" s="125" t="s">
        <v>113</v>
      </c>
      <c r="C85" s="81"/>
      <c r="D85" s="117"/>
      <c r="E85" s="125" t="s">
        <v>114</v>
      </c>
      <c r="F85" s="98"/>
      <c r="G85" s="126">
        <v>47481</v>
      </c>
      <c r="H85" s="127" t="s">
        <v>62</v>
      </c>
      <c r="I85" s="125">
        <v>2.2000000000000002</v>
      </c>
      <c r="J85" s="121">
        <v>1980</v>
      </c>
    </row>
    <row r="86" spans="1:11" ht="12.75" customHeight="1" x14ac:dyDescent="0.2">
      <c r="A86" s="69"/>
      <c r="B86" s="92" t="s">
        <v>79</v>
      </c>
      <c r="C86" s="119"/>
      <c r="D86" s="96"/>
      <c r="E86" s="92" t="s">
        <v>73</v>
      </c>
      <c r="F86" s="99"/>
      <c r="G86" s="97">
        <v>45290</v>
      </c>
      <c r="H86" s="69"/>
      <c r="I86" s="92"/>
      <c r="J86" s="25">
        <v>7375.04</v>
      </c>
      <c r="K86" s="120"/>
    </row>
    <row r="87" spans="1:11" x14ac:dyDescent="0.2">
      <c r="A87" s="69"/>
      <c r="B87" s="70"/>
      <c r="C87" s="71"/>
      <c r="D87" s="71"/>
      <c r="E87" s="71"/>
      <c r="F87" s="95"/>
      <c r="G87" s="93"/>
      <c r="H87" s="69"/>
      <c r="I87" s="69"/>
      <c r="J87" s="69"/>
      <c r="K87" s="44"/>
    </row>
    <row r="88" spans="1:11" s="68" customFormat="1" x14ac:dyDescent="0.2">
      <c r="A88" s="65"/>
      <c r="B88" s="142" t="s">
        <v>64</v>
      </c>
      <c r="C88" s="142"/>
      <c r="D88" s="142"/>
      <c r="E88" s="142"/>
      <c r="F88" s="142"/>
      <c r="G88" s="128"/>
      <c r="H88" s="65"/>
      <c r="I88" s="65"/>
      <c r="J88" s="72">
        <f>SUM(J78:J87)</f>
        <v>151874.71</v>
      </c>
      <c r="K88" s="122"/>
    </row>
    <row r="89" spans="1:11" x14ac:dyDescent="0.2">
      <c r="K89" s="50"/>
    </row>
    <row r="91" spans="1:11" s="23" customFormat="1" ht="15" x14ac:dyDescent="0.25">
      <c r="A91" s="73"/>
      <c r="B91" s="74" t="s">
        <v>50</v>
      </c>
      <c r="C91" s="74"/>
      <c r="D91" s="74"/>
      <c r="E91" s="74"/>
      <c r="F91" s="74"/>
      <c r="H91" s="23" t="s">
        <v>51</v>
      </c>
    </row>
    <row r="92" spans="1:11" s="23" customFormat="1" ht="15" x14ac:dyDescent="0.25">
      <c r="A92" s="73"/>
      <c r="B92" s="75"/>
      <c r="C92" s="75"/>
      <c r="D92" s="75"/>
      <c r="E92" s="75"/>
      <c r="F92" s="75"/>
    </row>
    <row r="93" spans="1:11" s="23" customFormat="1" ht="15" x14ac:dyDescent="0.25">
      <c r="A93" s="73"/>
      <c r="B93" s="75"/>
      <c r="C93" s="75"/>
      <c r="D93" s="75"/>
      <c r="E93" s="75"/>
      <c r="F93" s="75"/>
    </row>
    <row r="94" spans="1:11" s="74" customFormat="1" ht="15" x14ac:dyDescent="0.25">
      <c r="A94" s="73"/>
      <c r="B94" s="74" t="s">
        <v>52</v>
      </c>
      <c r="D94" s="74" t="s">
        <v>115</v>
      </c>
    </row>
    <row r="95" spans="1:11" s="74" customFormat="1" ht="18" x14ac:dyDescent="0.25">
      <c r="A95" s="73"/>
      <c r="D95" s="130" t="s">
        <v>53</v>
      </c>
      <c r="E95" s="130"/>
      <c r="F95" s="130"/>
    </row>
    <row r="96" spans="1:11" s="74" customFormat="1" ht="15" x14ac:dyDescent="0.25">
      <c r="A96" s="73"/>
    </row>
    <row r="97" spans="1:7" s="74" customFormat="1" ht="15" x14ac:dyDescent="0.25">
      <c r="A97" s="73"/>
    </row>
    <row r="98" spans="1:7" s="74" customFormat="1" ht="15" x14ac:dyDescent="0.25">
      <c r="A98" s="73"/>
      <c r="B98" s="74" t="s">
        <v>54</v>
      </c>
    </row>
    <row r="99" spans="1:7" s="74" customFormat="1" ht="18" x14ac:dyDescent="0.25">
      <c r="A99" s="73"/>
      <c r="D99" s="76" t="s">
        <v>55</v>
      </c>
      <c r="E99" s="76"/>
      <c r="G99" s="76"/>
    </row>
    <row r="100" spans="1:7" s="74" customFormat="1" ht="15" x14ac:dyDescent="0.25">
      <c r="A100" s="73"/>
    </row>
    <row r="101" spans="1:7" s="74" customFormat="1" ht="15" x14ac:dyDescent="0.25">
      <c r="A101" s="73"/>
    </row>
    <row r="102" spans="1:7" s="77" customFormat="1" x14ac:dyDescent="0.2">
      <c r="A102" s="1"/>
    </row>
    <row r="103" spans="1:7" s="77" customFormat="1" x14ac:dyDescent="0.2">
      <c r="A103" s="1"/>
    </row>
    <row r="104" spans="1:7" s="77" customFormat="1" x14ac:dyDescent="0.2">
      <c r="A104" s="1"/>
    </row>
    <row r="105" spans="1:7" s="77" customFormat="1" x14ac:dyDescent="0.2">
      <c r="A105" s="1"/>
    </row>
    <row r="106" spans="1:7" s="77" customFormat="1" x14ac:dyDescent="0.2">
      <c r="A106" s="1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</sheetData>
  <mergeCells count="10">
    <mergeCell ref="J43:K43"/>
    <mergeCell ref="J44:K44"/>
    <mergeCell ref="J45:K45"/>
    <mergeCell ref="J46:K46"/>
    <mergeCell ref="D95:F95"/>
    <mergeCell ref="B74:F74"/>
    <mergeCell ref="E75:F75"/>
    <mergeCell ref="E76:F76"/>
    <mergeCell ref="E77:F77"/>
    <mergeCell ref="B88:F88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2024-03-21T09:53:57Z</dcterms:modified>
</cp:coreProperties>
</file>